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ORCAMENTO\ARQUIVOS\CONCOR PREFEITURAS\SANTA LUZIA\2022\EDITAL TP 108\PROPOSTA\1\"/>
    </mc:Choice>
  </mc:AlternateContent>
  <bookViews>
    <workbookView xWindow="0" yWindow="0" windowWidth="23040" windowHeight="8976"/>
  </bookViews>
  <sheets>
    <sheet name="Plan1" sheetId="1" r:id="rId1"/>
  </sheets>
  <definedNames>
    <definedName name="_xlnm.Print_Area" localSheetId="0">Plan1!$A$1:$H$83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7" i="1" l="1"/>
  <c r="H69" i="1"/>
  <c r="H64" i="1"/>
  <c r="H61" i="1" l="1"/>
  <c r="H59" i="1"/>
  <c r="F58" i="1"/>
  <c r="H58" i="1" s="1"/>
  <c r="H57" i="1"/>
  <c r="H40" i="1"/>
  <c r="H36" i="1"/>
  <c r="H38" i="1"/>
  <c r="F37" i="1"/>
  <c r="H37" i="1" s="1"/>
  <c r="H25" i="1"/>
  <c r="H22" i="1" s="1"/>
  <c r="H18" i="1"/>
  <c r="H13" i="1"/>
  <c r="F39" i="1" l="1"/>
  <c r="H39" i="1" s="1"/>
  <c r="H35" i="1" s="1"/>
  <c r="F60" i="1"/>
  <c r="H60" i="1" s="1"/>
  <c r="H56" i="1" s="1"/>
  <c r="H6" i="1"/>
</calcChain>
</file>

<file path=xl/sharedStrings.xml><?xml version="1.0" encoding="utf-8"?>
<sst xmlns="http://schemas.openxmlformats.org/spreadsheetml/2006/main" count="330" uniqueCount="112">
  <si>
    <t>M3</t>
  </si>
  <si>
    <t>COTAÇÃO</t>
  </si>
  <si>
    <t>M</t>
  </si>
  <si>
    <t>SINAPI</t>
  </si>
  <si>
    <t>MÊS</t>
  </si>
  <si>
    <t>88316</t>
  </si>
  <si>
    <t>SINAPI-I</t>
  </si>
  <si>
    <t>88262</t>
  </si>
  <si>
    <t>FONTE</t>
  </si>
  <si>
    <t>CÓDIGO</t>
  </si>
  <si>
    <t>DESCRIÇÃO</t>
  </si>
  <si>
    <t>UNIDADE</t>
  </si>
  <si>
    <t>COEFIC.</t>
  </si>
  <si>
    <t>ITEM</t>
  </si>
  <si>
    <t>1.2.3</t>
  </si>
  <si>
    <t>10776</t>
  </si>
  <si>
    <t>PREÇO UNIT.</t>
  </si>
  <si>
    <t>CUSTO TOTAL</t>
  </si>
  <si>
    <t>100981</t>
  </si>
  <si>
    <t>CARGA, MANOBRA E DESCARGA DE ENTULHO EM CAMINHÃO BASCULANTE 6 M³ - CARGA COM ESCAVADEIRA HIDRÁULICA (CAÇAMBA DE 0,80 M³ / 111 HP) E DESCARGA LIVRE (UNIDADE: M3). AF_07/2020</t>
  </si>
  <si>
    <t>1.3.7</t>
  </si>
  <si>
    <t>5631</t>
  </si>
  <si>
    <t>ESCAVADEIRA HIDRÁULICA SOBRE ESTEIRAS, CAÇAMBA 0,80 M3, PESO OPERACIONAL 17 T, POTENCIA BRUTA 111 HP - CHP DIURNO. AF_06/2014</t>
  </si>
  <si>
    <t>5632</t>
  </si>
  <si>
    <t>ESCAVADEIRA HIDRÁULICA SOBRE ESTEIRAS, CAÇAMBA 0,80 M3, PESO OPERACIONAL 17 T, POTENCIA BRUTA 111 HP - CHI DIURNO. AF_06/2014</t>
  </si>
  <si>
    <t>CHP</t>
  </si>
  <si>
    <t>CHI</t>
  </si>
  <si>
    <t>67826</t>
  </si>
  <si>
    <t>CAMINHÃO BASCULANTE 6 M3 TOCO, PESO BRUTO TOTAL 16.000 KG, CARGA ÚTIL MÁXIMA 11.130 KG, DISTÂNCIA ENTRE EIXOS 5,36 M, POTÊNCIA 185 CV, INCLUSIVE CAÇAMBA METÁLICA - CHP DIURNO. AF_06/2014</t>
  </si>
  <si>
    <t>67827</t>
  </si>
  <si>
    <t>CAMINHÃO BASCULANTE 6 M3 TOCO, PESO BRUTO TOTAL 16.000 KG, CARGA ÚTIL MÁXIMA 11.130 KG, DISTÂNCIA ENTRE EIXOS 5,36 M, POTÊNCIA 185 CV, INCLUSIVE CAÇAMBA METÁLICA - CHI DIURNO. AF_06/2014</t>
  </si>
  <si>
    <t>1.3.8</t>
  </si>
  <si>
    <t>TRANSPORTE COM CAMINHÃO BASCULANTE DE 6 M³, EM VIA URBANA PAVIMENTADA, DMT ATÉ 30 KM (UNIDADE: M3XKM). AF_07/2020</t>
  </si>
  <si>
    <t>97914</t>
  </si>
  <si>
    <t>1.3.9</t>
  </si>
  <si>
    <t>CT-02</t>
  </si>
  <si>
    <t>TAXA BOTA-FORA CAMINHAO TOCO 6 M3 COM MTR</t>
  </si>
  <si>
    <t>M3XKM</t>
  </si>
  <si>
    <t>FICHA DE BOTA FORA PARA CAMINHÃO TOCO</t>
  </si>
  <si>
    <t>UN.</t>
  </si>
  <si>
    <t>FICHA</t>
  </si>
  <si>
    <t>LOCACAO DE CONTAINER 2,30  X  6,00 M, ALT. 2,50 M, PARA ESCRITORIO, SEM DIVISORIAS INTERNAS E SEM SANITARIO</t>
  </si>
  <si>
    <t>1.4.2</t>
  </si>
  <si>
    <t>95996</t>
  </si>
  <si>
    <t>EXECUÇÃO DE PAVIMENTO COM APLICAÇÃO DE CONCRETO ASFÁLTICO, CAMADA DE BINDER - EXCLUSIVE CARGA E TRANSPORTE. AF_11/2019</t>
  </si>
  <si>
    <t>5835</t>
  </si>
  <si>
    <t>VIBROACABADORA DE ASFALTO SOBRE ESTEIRAS, LARGURA DE PAVIMENTAÇÃO 1,90 M A 5,30 M, POTÊNCIA 105 HP CAPACIDADE 450 T/H - CHP DIURNO. AF_11/2014</t>
  </si>
  <si>
    <t>5837</t>
  </si>
  <si>
    <t>VIBROACABADORA DE ASFALTO SOBRE ESTEIRAS, LARGURA DE PAVIMENTAÇÃO 1,90 M A 5,30 M, POTÊNCIA 105 HP CAPACIDADE 450 T/H - CHI DIURNO. AF_11/2014</t>
  </si>
  <si>
    <t>41965</t>
  </si>
  <si>
    <t>CONCRETO BETUMINOSO USINADO A QUENTE (CBUQ) PARA PAVIMENTACAO ASFALTICA, PADRAO DNIT, PARA BINDER, COM CAP 50/70 - AQUISICAO POSTO USINA</t>
  </si>
  <si>
    <t>T</t>
  </si>
  <si>
    <t>88314</t>
  </si>
  <si>
    <t>RASTELEIRO COM ENCARGOS COMPLEMENTARES</t>
  </si>
  <si>
    <t>H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</si>
  <si>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</si>
  <si>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</si>
  <si>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95631</t>
  </si>
  <si>
    <t>ROLO COMPACTADOR VIBRATORIO TANDEM, ACO LISO, POTENCIA 125 HP, PESO SEM/COM LASTRO 10,20/11,65 T, LARGURA DE TRABALHO 1,73 M - CHP DIURNO. AF_11/2016</t>
  </si>
  <si>
    <t>95632</t>
  </si>
  <si>
    <t>ROLO COMPACTADOR VIBRATORIO TANDEM, ACO LISO, POTENCIA 125 HP, PESO SEM/COM LASTRO 10,20/11,65 T, LARGURA DE TRABALHO 1,73 M - CHI DIURNO. AF_11/2016</t>
  </si>
  <si>
    <t>96155</t>
  </si>
  <si>
    <t>TRATOR DE PNEUS COM POTÊNCIA DE 85 CV, TRAÇÃO 4X4, COM VASSOURA MECÂNICA ACOPLADA - CHI DIURNO. AF_02/2017</t>
  </si>
  <si>
    <t>96157</t>
  </si>
  <si>
    <t>TRATOR DE PNEUS COM POTÊNCIA DE 85 CV, TRAÇÃO 4X4, COM VASSOURA MECÂNICA ACOPLADA - CHP DIURNO. AF_03/2017</t>
  </si>
  <si>
    <t>96463</t>
  </si>
  <si>
    <t>ROLO COMPACTADOR DE PNEUS, ESTATICO, PRESSAO VARIAVEL, POTENCIA 110 HP, PESO SEM/COM LASTRO 10,8/27 T, LARGURA DE ROLAGEM 2,30 M - CHP DIURNO. AF_06/2017</t>
  </si>
  <si>
    <t>96464</t>
  </si>
  <si>
    <t>ROLO COMPACTADOR DE PNEUS, ESTATICO, PRESSAO VARIAVEL, POTENCIA 110 HP, PESO SEM/COM LASTRO 10,8/27 T, LARGURA DE ROLAGEM 2,30 M - CHI DIURNO. AF_06/2017</t>
  </si>
  <si>
    <t>1.4.3</t>
  </si>
  <si>
    <t>95995</t>
  </si>
  <si>
    <t>1518</t>
  </si>
  <si>
    <t>CONCRETO BETUMINOSO USINADO A QUENTE (CBUQ) PARA PAVIMENTACAO ASFALTICA, PADRAO DNIT, FAIXA C, COM CAP 50/70 - AQUISICAO POSTO USINA</t>
  </si>
  <si>
    <t>1.4.4</t>
  </si>
  <si>
    <t>AUXILIAR</t>
  </si>
  <si>
    <t>PÓ DE PEDRA</t>
  </si>
  <si>
    <t>CAP 50/70</t>
  </si>
  <si>
    <t>TON</t>
  </si>
  <si>
    <t>FRETE AGREGADOS ATÉ USINA</t>
  </si>
  <si>
    <t>USINAGEM FAIXA C</t>
  </si>
  <si>
    <t xml:space="preserve">BRITA </t>
  </si>
  <si>
    <t>USINAGEM BINDER</t>
  </si>
  <si>
    <t>102330</t>
  </si>
  <si>
    <t>91645</t>
  </si>
  <si>
    <t>CAMINHÃO DE TRANSPORTE DE MATERIAL ASFÁLTICO 30.000 L, COM CAVALO MECÂNICO DE CAPACIDADE MÁXIMA DE TRAÇÃO COMBINADO DE 66.000 KG, POTÊNCIA 360 CV, INCLUSIVE TANQUE DE ASFALTO COM SERPENTINA - CHP DIURNO. AF_08/2015</t>
  </si>
  <si>
    <t>91646</t>
  </si>
  <si>
    <t>CAMINHÃO DE TRANSPORTE DE MATERIAL ASFÁLTICO 30.000 L, COM CAVALO MECÂNICO DE CAPACIDADE MÁXIMA DE TRAÇÃO COMBINADO DE 66.000 KG, POTÊNCIA 360 CV, INCLUSIVE TANQUE DE ASFALTO COM SERPENTINA - CHI DIURNO. AF_08/2015</t>
  </si>
  <si>
    <t>1.5.2</t>
  </si>
  <si>
    <t>94273</t>
  </si>
  <si>
    <t>TXKM</t>
  </si>
  <si>
    <t>TRANSPORTE COM CAMINHÃO TANQUE DE TRANSPORTE DE MATERIAL ASFÁLTICO DE 30000 L, EM VIA URBANA PAVIMENTADA, DMT ATÉ 30KM (UNIDADE: TXKM). AF_07/2020</t>
  </si>
  <si>
    <t xml:space="preserve">ASSENTAMENTO DE GUIA (MEIO-FIO) EM TRECHO RETO, CONFECCIONADA EM CONCRETO PRÉ-FABRICADO, DIMENSÕES 100X15X13X30 CM (COMPRIMENTO X BASE INFERIOR X BASE SUPERIOR X ALTURA), </t>
  </si>
  <si>
    <t>370</t>
  </si>
  <si>
    <t>AREIA MEDIA - POSTO JAZIDA/FORNECEDOR (RETIRADO NA JAZIDA, SEM TRANSPORTE)</t>
  </si>
  <si>
    <t>4059</t>
  </si>
  <si>
    <t>MEIO-FIO OU GUIA DE CONCRETO, PRE-MOLDADO, COMP 1 M, *30 X 12/15* CM (H X L1/L2)</t>
  </si>
  <si>
    <t>88309</t>
  </si>
  <si>
    <t>PEDREIRO COM ENCARGOS COMPLEMENTARES</t>
  </si>
  <si>
    <t>SERVENTE COM ENCARGOS COMPLEMENTARES</t>
  </si>
  <si>
    <t>88629</t>
  </si>
  <si>
    <t>ARGAMASSA TRAÇO 1:3 (EM VOLUME DE CIMENTO E AREIA MÉDIA ÚMIDA), PREPARO MANUAL. AF_08/2019</t>
  </si>
  <si>
    <t>1.5.3</t>
  </si>
  <si>
    <t>94991</t>
  </si>
  <si>
    <t>EXECUÇÃO DE PASSEIO (CALÇADA) OU PISO DE CONCRETO COM CONCRETO MOLDADO IN LOCO, USINADO, ACABAMENTO CONVENCIONAL, NÃO ARMADO. AF_07/2016</t>
  </si>
  <si>
    <t>4460</t>
  </si>
  <si>
    <t>SARRAFO NAO APARELHADO *2,5 X 10* CM, EM MACARANDUBA, ANGELIM OU EQUIVALENTE DA REGIAO -  BRUTA</t>
  </si>
  <si>
    <t>4517</t>
  </si>
  <si>
    <t>SARRAFO *2,5 X 7,5* CM EM PINUS, MISTA OU EQUIVALENTE DA REGIAO - BRUTA</t>
  </si>
  <si>
    <t>34492</t>
  </si>
  <si>
    <t>CONCRETO USINADO BOMBEAVEL, CLASSE DE RESISTENCIA C20, COM BRITA 0 E 1, SLUMP = 100 +/- 20 MM, EXCLUI SERVICO DE BOMBEAMENTO (NBR 8953)</t>
  </si>
  <si>
    <t>CARPINTEIRO DE FORMAS COM ENCARGOS COMPLEMENTARES</t>
  </si>
  <si>
    <t>CUSTO UNITÁRIO (Sem BDI)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</si>
</sst>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0.0000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Calibri"/>
      <family val="2"/>
    </font>
    <font>
      <sz val="8"/>
      <name val="Calibri"/>
      <family val="2"/>
    </font>
    <font>
      <b/>
      <sz val="8"/>
      <color indexed="8"/>
      <name val="Calibri"/>
      <family val="2"/>
    </font>
    <font>
      <sz val="8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47">
    <xf numFmtId="0" fontId="0" fillId="0" borderId="0" xfId="0"/>
    <xf numFmtId="0" fontId="4" fillId="2" borderId="0" xfId="2" applyFont="1" applyFill="1" applyAlignment="1">
      <alignment horizontal="center" vertical="center"/>
    </xf>
    <xf numFmtId="49" fontId="4" fillId="2" borderId="0" xfId="2" applyNumberFormat="1" applyFont="1" applyFill="1" applyAlignment="1">
      <alignment horizontal="center" vertical="center"/>
    </xf>
    <xf numFmtId="0" fontId="4" fillId="2" borderId="0" xfId="2" applyFont="1" applyFill="1" applyAlignment="1">
      <alignment vertical="center"/>
    </xf>
    <xf numFmtId="49" fontId="2" fillId="3" borderId="3" xfId="0" applyNumberFormat="1" applyFont="1" applyFill="1" applyBorder="1" applyAlignment="1" applyProtection="1">
      <alignment horizontal="center" wrapText="1"/>
      <protection locked="0"/>
    </xf>
    <xf numFmtId="49" fontId="2" fillId="3" borderId="3" xfId="0" applyNumberFormat="1" applyFont="1" applyFill="1" applyBorder="1" applyAlignment="1" applyProtection="1">
      <alignment wrapText="1"/>
      <protection locked="0"/>
    </xf>
    <xf numFmtId="49" fontId="2" fillId="3" borderId="0" xfId="0" applyNumberFormat="1" applyFont="1" applyFill="1" applyBorder="1" applyAlignment="1" applyProtection="1">
      <alignment horizontal="center" wrapText="1"/>
      <protection locked="0"/>
    </xf>
    <xf numFmtId="0" fontId="4" fillId="2" borderId="0" xfId="2" applyNumberFormat="1" applyFont="1" applyFill="1" applyAlignment="1">
      <alignment horizontal="center" vertical="center"/>
    </xf>
    <xf numFmtId="0" fontId="2" fillId="3" borderId="3" xfId="0" applyNumberFormat="1" applyFont="1" applyFill="1" applyBorder="1"/>
    <xf numFmtId="0" fontId="2" fillId="3" borderId="3" xfId="0" applyNumberFormat="1" applyFont="1" applyFill="1" applyBorder="1" applyAlignment="1">
      <alignment horizontal="center"/>
    </xf>
    <xf numFmtId="0" fontId="2" fillId="3" borderId="4" xfId="0" applyNumberFormat="1" applyFont="1" applyFill="1" applyBorder="1" applyAlignment="1">
      <alignment horizontal="center"/>
    </xf>
    <xf numFmtId="0" fontId="5" fillId="0" borderId="0" xfId="0" applyFont="1"/>
    <xf numFmtId="0" fontId="5" fillId="3" borderId="0" xfId="0" applyFont="1" applyFill="1"/>
    <xf numFmtId="0" fontId="3" fillId="0" borderId="0" xfId="0" applyFont="1" applyAlignment="1">
      <alignment horizontal="left"/>
    </xf>
    <xf numFmtId="43" fontId="3" fillId="0" borderId="0" xfId="1" applyFont="1" applyAlignment="1">
      <alignment horizontal="right"/>
    </xf>
    <xf numFmtId="0" fontId="5" fillId="0" borderId="0" xfId="0" applyNumberFormat="1" applyFont="1"/>
    <xf numFmtId="0" fontId="4" fillId="2" borderId="5" xfId="2" applyFont="1" applyFill="1" applyBorder="1" applyAlignment="1">
      <alignment horizontal="center" vertical="center"/>
    </xf>
    <xf numFmtId="49" fontId="4" fillId="2" borderId="5" xfId="2" applyNumberFormat="1" applyFont="1" applyFill="1" applyBorder="1" applyAlignment="1">
      <alignment horizontal="center" vertical="center"/>
    </xf>
    <xf numFmtId="0" fontId="4" fillId="2" borderId="5" xfId="2" applyFont="1" applyFill="1" applyBorder="1" applyAlignment="1">
      <alignment vertical="center"/>
    </xf>
    <xf numFmtId="0" fontId="4" fillId="2" borderId="5" xfId="2" applyNumberFormat="1" applyFont="1" applyFill="1" applyBorder="1" applyAlignment="1">
      <alignment horizontal="center" vertical="center"/>
    </xf>
    <xf numFmtId="0" fontId="5" fillId="0" borderId="5" xfId="0" applyFont="1" applyBorder="1"/>
    <xf numFmtId="0" fontId="3" fillId="0" borderId="5" xfId="0" applyFont="1" applyBorder="1" applyAlignment="1">
      <alignment horizontal="left"/>
    </xf>
    <xf numFmtId="0" fontId="3" fillId="0" borderId="5" xfId="0" applyNumberFormat="1" applyFont="1" applyBorder="1" applyAlignment="1">
      <alignment horizontal="left"/>
    </xf>
    <xf numFmtId="43" fontId="3" fillId="0" borderId="5" xfId="1" applyFont="1" applyBorder="1" applyAlignment="1">
      <alignment horizontal="right"/>
    </xf>
    <xf numFmtId="164" fontId="3" fillId="0" borderId="5" xfId="0" applyNumberFormat="1" applyFont="1" applyBorder="1" applyAlignment="1">
      <alignment horizontal="left"/>
    </xf>
    <xf numFmtId="0" fontId="3" fillId="0" borderId="5" xfId="0" applyNumberFormat="1" applyFont="1" applyBorder="1" applyAlignment="1">
      <alignment horizontal="right"/>
    </xf>
    <xf numFmtId="0" fontId="5" fillId="4" borderId="5" xfId="0" applyFont="1" applyFill="1" applyBorder="1"/>
    <xf numFmtId="0" fontId="3" fillId="4" borderId="5" xfId="0" applyFont="1" applyFill="1" applyBorder="1" applyAlignment="1">
      <alignment horizontal="left"/>
    </xf>
    <xf numFmtId="164" fontId="3" fillId="4" borderId="5" xfId="0" applyNumberFormat="1" applyFont="1" applyFill="1" applyBorder="1" applyAlignment="1">
      <alignment horizontal="left"/>
    </xf>
    <xf numFmtId="43" fontId="3" fillId="4" borderId="5" xfId="1" applyFont="1" applyFill="1" applyBorder="1" applyAlignment="1">
      <alignment horizontal="right"/>
    </xf>
    <xf numFmtId="49" fontId="2" fillId="4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4" borderId="5" xfId="0" applyNumberFormat="1" applyFont="1" applyFill="1" applyBorder="1" applyAlignment="1" applyProtection="1">
      <alignment vertical="center" wrapText="1"/>
      <protection locked="0"/>
    </xf>
    <xf numFmtId="0" fontId="2" fillId="4" borderId="5" xfId="0" applyNumberFormat="1" applyFont="1" applyFill="1" applyBorder="1" applyAlignment="1">
      <alignment vertical="center"/>
    </xf>
    <xf numFmtId="43" fontId="2" fillId="4" borderId="5" xfId="1" applyFont="1" applyFill="1" applyBorder="1" applyAlignment="1">
      <alignment horizontal="center" vertical="center"/>
    </xf>
    <xf numFmtId="43" fontId="3" fillId="3" borderId="5" xfId="1" applyFont="1" applyFill="1" applyBorder="1" applyAlignment="1">
      <alignment horizontal="right"/>
    </xf>
    <xf numFmtId="165" fontId="3" fillId="0" borderId="5" xfId="0" applyNumberFormat="1" applyFont="1" applyBorder="1" applyAlignment="1">
      <alignment horizontal="left"/>
    </xf>
    <xf numFmtId="165" fontId="3" fillId="0" borderId="0" xfId="0" applyNumberFormat="1" applyFont="1" applyAlignment="1">
      <alignment horizontal="left"/>
    </xf>
    <xf numFmtId="0" fontId="2" fillId="5" borderId="5" xfId="0" applyNumberFormat="1" applyFont="1" applyFill="1" applyBorder="1" applyAlignment="1">
      <alignment vertical="center"/>
    </xf>
    <xf numFmtId="43" fontId="2" fillId="5" borderId="5" xfId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 applyProtection="1">
      <alignment horizontal="center" wrapText="1"/>
      <protection locked="0"/>
    </xf>
    <xf numFmtId="49" fontId="2" fillId="5" borderId="1" xfId="0" applyNumberFormat="1" applyFont="1" applyFill="1" applyBorder="1" applyAlignment="1" applyProtection="1">
      <alignment wrapText="1"/>
      <protection locked="0"/>
    </xf>
    <xf numFmtId="0" fontId="2" fillId="5" borderId="1" xfId="0" applyNumberFormat="1" applyFont="1" applyFill="1" applyBorder="1"/>
    <xf numFmtId="0" fontId="2" fillId="5" borderId="1" xfId="0" applyNumberFormat="1" applyFont="1" applyFill="1" applyBorder="1" applyAlignment="1">
      <alignment horizontal="center"/>
    </xf>
    <xf numFmtId="0" fontId="2" fillId="5" borderId="2" xfId="0" applyNumberFormat="1" applyFont="1" applyFill="1" applyBorder="1" applyAlignment="1">
      <alignment horizontal="center"/>
    </xf>
    <xf numFmtId="49" fontId="2" fillId="5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5" xfId="0" applyNumberFormat="1" applyFont="1" applyFill="1" applyBorder="1" applyAlignment="1" applyProtection="1">
      <alignment vertical="center" wrapText="1"/>
      <protection locked="0"/>
    </xf>
    <xf numFmtId="0" fontId="4" fillId="2" borderId="0" xfId="2" applyNumberFormat="1" applyFont="1" applyFill="1" applyAlignment="1">
      <alignment horizontal="center" vertical="justify"/>
    </xf>
  </cellXfs>
  <cellStyles count="3">
    <cellStyle name="Normal" xfId="0" builtinId="0"/>
    <cellStyle name="Normal 2 2" xfId="2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zoomScaleNormal="100" workbookViewId="0">
      <selection activeCell="H1" sqref="H1"/>
    </sheetView>
  </sheetViews>
  <sheetFormatPr defaultRowHeight="10.5" x14ac:dyDescent="0.4"/>
  <cols>
    <col min="1" max="3" width="8.83984375" style="11"/>
    <col min="4" max="4" width="44.20703125" style="11" customWidth="1"/>
    <col min="5" max="5" width="8.83984375" style="11"/>
    <col min="6" max="6" width="8.83984375" style="15"/>
    <col min="7" max="7" width="9.1015625" style="15" bestFit="1" customWidth="1"/>
    <col min="8" max="8" width="8.89453125" style="15" bestFit="1" customWidth="1"/>
    <col min="9" max="16384" width="8.83984375" style="11"/>
  </cols>
  <sheetData>
    <row r="1" spans="1:9" ht="33.299999999999997" customHeight="1" x14ac:dyDescent="0.4">
      <c r="A1" s="1" t="s">
        <v>13</v>
      </c>
      <c r="B1" s="1" t="s">
        <v>8</v>
      </c>
      <c r="C1" s="2" t="s">
        <v>9</v>
      </c>
      <c r="D1" s="3" t="s">
        <v>10</v>
      </c>
      <c r="E1" s="1" t="s">
        <v>11</v>
      </c>
      <c r="F1" s="7" t="s">
        <v>12</v>
      </c>
      <c r="G1" s="7" t="s">
        <v>16</v>
      </c>
      <c r="H1" s="46" t="s">
        <v>111</v>
      </c>
    </row>
    <row r="2" spans="1:9" ht="20.7" customHeight="1" x14ac:dyDescent="0.4">
      <c r="A2" s="39" t="s">
        <v>14</v>
      </c>
      <c r="B2" s="39" t="s">
        <v>6</v>
      </c>
      <c r="C2" s="39" t="s">
        <v>15</v>
      </c>
      <c r="D2" s="40" t="s">
        <v>41</v>
      </c>
      <c r="E2" s="39" t="s">
        <v>4</v>
      </c>
      <c r="F2" s="41"/>
      <c r="G2" s="42"/>
      <c r="H2" s="43">
        <v>648.04</v>
      </c>
    </row>
    <row r="3" spans="1:9" ht="20.7" customHeight="1" x14ac:dyDescent="0.4">
      <c r="A3" s="20"/>
      <c r="B3" s="20"/>
      <c r="C3" s="21"/>
      <c r="D3" s="21" t="s">
        <v>41</v>
      </c>
      <c r="E3" s="21" t="s">
        <v>40</v>
      </c>
      <c r="F3" s="24">
        <v>1</v>
      </c>
      <c r="G3" s="23">
        <v>648.04</v>
      </c>
      <c r="H3" s="23">
        <v>648.04</v>
      </c>
      <c r="I3" s="12"/>
    </row>
    <row r="4" spans="1:9" x14ac:dyDescent="0.4">
      <c r="A4" s="6"/>
      <c r="B4" s="4"/>
      <c r="C4" s="4"/>
      <c r="D4" s="5"/>
      <c r="E4" s="4"/>
      <c r="F4" s="8"/>
      <c r="G4" s="9"/>
      <c r="H4" s="10"/>
      <c r="I4" s="12"/>
    </row>
    <row r="5" spans="1:9" ht="16.2" customHeight="1" x14ac:dyDescent="0.4">
      <c r="A5" s="16" t="s">
        <v>13</v>
      </c>
      <c r="B5" s="16" t="s">
        <v>8</v>
      </c>
      <c r="C5" s="17" t="s">
        <v>9</v>
      </c>
      <c r="D5" s="18" t="s">
        <v>10</v>
      </c>
      <c r="E5" s="16" t="s">
        <v>11</v>
      </c>
      <c r="F5" s="19" t="s">
        <v>12</v>
      </c>
      <c r="G5" s="19" t="s">
        <v>16</v>
      </c>
      <c r="H5" s="19" t="s">
        <v>17</v>
      </c>
    </row>
    <row r="6" spans="1:9" ht="31.5" x14ac:dyDescent="0.4">
      <c r="A6" s="44" t="s">
        <v>20</v>
      </c>
      <c r="B6" s="44" t="s">
        <v>3</v>
      </c>
      <c r="C6" s="44" t="s">
        <v>18</v>
      </c>
      <c r="D6" s="45" t="s">
        <v>19</v>
      </c>
      <c r="E6" s="44" t="s">
        <v>0</v>
      </c>
      <c r="F6" s="37"/>
      <c r="G6" s="38"/>
      <c r="H6" s="38">
        <f>SUM(H7:H10)</f>
        <v>7.3</v>
      </c>
    </row>
    <row r="7" spans="1:9" x14ac:dyDescent="0.4">
      <c r="A7" s="20"/>
      <c r="B7" s="20" t="s">
        <v>3</v>
      </c>
      <c r="C7" s="21" t="s">
        <v>21</v>
      </c>
      <c r="D7" s="21" t="s">
        <v>22</v>
      </c>
      <c r="E7" s="21" t="s">
        <v>25</v>
      </c>
      <c r="F7" s="24">
        <v>8.3000000000000001E-3</v>
      </c>
      <c r="G7" s="23">
        <v>175.98</v>
      </c>
      <c r="H7" s="23">
        <v>1.46</v>
      </c>
    </row>
    <row r="8" spans="1:9" x14ac:dyDescent="0.4">
      <c r="A8" s="20"/>
      <c r="B8" s="20" t="s">
        <v>3</v>
      </c>
      <c r="C8" s="21" t="s">
        <v>23</v>
      </c>
      <c r="D8" s="21" t="s">
        <v>24</v>
      </c>
      <c r="E8" s="21" t="s">
        <v>26</v>
      </c>
      <c r="F8" s="24">
        <v>1.5100000000000001E-2</v>
      </c>
      <c r="G8" s="23">
        <v>69.45</v>
      </c>
      <c r="H8" s="23">
        <v>1.04</v>
      </c>
    </row>
    <row r="9" spans="1:9" x14ac:dyDescent="0.4">
      <c r="A9" s="20"/>
      <c r="B9" s="20"/>
      <c r="C9" s="21" t="s">
        <v>27</v>
      </c>
      <c r="D9" s="21" t="s">
        <v>28</v>
      </c>
      <c r="E9" s="21" t="s">
        <v>25</v>
      </c>
      <c r="F9" s="24">
        <v>2.6700000000000002E-2</v>
      </c>
      <c r="G9" s="23">
        <v>148.16</v>
      </c>
      <c r="H9" s="23">
        <v>3.95</v>
      </c>
    </row>
    <row r="10" spans="1:9" x14ac:dyDescent="0.4">
      <c r="A10" s="20"/>
      <c r="B10" s="20"/>
      <c r="C10" s="21" t="s">
        <v>29</v>
      </c>
      <c r="D10" s="21" t="s">
        <v>30</v>
      </c>
      <c r="E10" s="21" t="s">
        <v>26</v>
      </c>
      <c r="F10" s="24">
        <v>2.0299999999999999E-2</v>
      </c>
      <c r="G10" s="23">
        <v>42.28</v>
      </c>
      <c r="H10" s="23">
        <v>0.85</v>
      </c>
    </row>
    <row r="12" spans="1:9" ht="16.2" customHeight="1" x14ac:dyDescent="0.4">
      <c r="A12" s="16" t="s">
        <v>13</v>
      </c>
      <c r="B12" s="16" t="s">
        <v>8</v>
      </c>
      <c r="C12" s="17" t="s">
        <v>9</v>
      </c>
      <c r="D12" s="18" t="s">
        <v>10</v>
      </c>
      <c r="E12" s="16" t="s">
        <v>11</v>
      </c>
      <c r="F12" s="19" t="s">
        <v>12</v>
      </c>
      <c r="G12" s="19" t="s">
        <v>16</v>
      </c>
      <c r="H12" s="19" t="s">
        <v>17</v>
      </c>
    </row>
    <row r="13" spans="1:9" ht="21" x14ac:dyDescent="0.4">
      <c r="A13" s="44" t="s">
        <v>31</v>
      </c>
      <c r="B13" s="44" t="s">
        <v>3</v>
      </c>
      <c r="C13" s="44" t="s">
        <v>33</v>
      </c>
      <c r="D13" s="45" t="s">
        <v>32</v>
      </c>
      <c r="E13" s="44" t="s">
        <v>37</v>
      </c>
      <c r="F13" s="37"/>
      <c r="G13" s="38"/>
      <c r="H13" s="38">
        <f>SUM(H14:H15)</f>
        <v>2.2999999999999998</v>
      </c>
    </row>
    <row r="14" spans="1:9" x14ac:dyDescent="0.4">
      <c r="A14" s="20"/>
      <c r="B14" s="20" t="s">
        <v>3</v>
      </c>
      <c r="C14" s="21" t="s">
        <v>27</v>
      </c>
      <c r="D14" s="21" t="s">
        <v>28</v>
      </c>
      <c r="E14" s="21" t="s">
        <v>25</v>
      </c>
      <c r="F14" s="24">
        <v>1.3899999999999999E-2</v>
      </c>
      <c r="G14" s="23">
        <v>148.16</v>
      </c>
      <c r="H14" s="23">
        <v>2.0499999999999998</v>
      </c>
    </row>
    <row r="15" spans="1:9" x14ac:dyDescent="0.4">
      <c r="A15" s="20"/>
      <c r="B15" s="20" t="s">
        <v>3</v>
      </c>
      <c r="C15" s="21" t="s">
        <v>29</v>
      </c>
      <c r="D15" s="21" t="s">
        <v>30</v>
      </c>
      <c r="E15" s="21" t="s">
        <v>26</v>
      </c>
      <c r="F15" s="24">
        <v>6.0000000000000001E-3</v>
      </c>
      <c r="G15" s="23">
        <v>42.28</v>
      </c>
      <c r="H15" s="23">
        <v>0.25</v>
      </c>
    </row>
    <row r="17" spans="1:8" x14ac:dyDescent="0.4">
      <c r="A17" s="16" t="s">
        <v>13</v>
      </c>
      <c r="B17" s="16" t="s">
        <v>8</v>
      </c>
      <c r="C17" s="17" t="s">
        <v>9</v>
      </c>
      <c r="D17" s="18" t="s">
        <v>10</v>
      </c>
      <c r="E17" s="16" t="s">
        <v>11</v>
      </c>
      <c r="F17" s="19" t="s">
        <v>12</v>
      </c>
      <c r="G17" s="19" t="s">
        <v>16</v>
      </c>
      <c r="H17" s="19" t="s">
        <v>17</v>
      </c>
    </row>
    <row r="18" spans="1:8" x14ac:dyDescent="0.4">
      <c r="A18" s="44" t="s">
        <v>34</v>
      </c>
      <c r="B18" s="44" t="s">
        <v>1</v>
      </c>
      <c r="C18" s="44" t="s">
        <v>35</v>
      </c>
      <c r="D18" s="45" t="s">
        <v>36</v>
      </c>
      <c r="E18" s="44" t="s">
        <v>39</v>
      </c>
      <c r="F18" s="37"/>
      <c r="G18" s="38"/>
      <c r="H18" s="38">
        <f>SUM(H19:H19)</f>
        <v>40</v>
      </c>
    </row>
    <row r="19" spans="1:8" x14ac:dyDescent="0.4">
      <c r="A19" s="20"/>
      <c r="B19" s="20"/>
      <c r="C19" s="21"/>
      <c r="D19" s="21" t="s">
        <v>38</v>
      </c>
      <c r="E19" s="21" t="s">
        <v>40</v>
      </c>
      <c r="F19" s="24">
        <v>1</v>
      </c>
      <c r="G19" s="23">
        <v>40</v>
      </c>
      <c r="H19" s="23">
        <v>40</v>
      </c>
    </row>
    <row r="21" spans="1:8" x14ac:dyDescent="0.4">
      <c r="A21" s="16" t="s">
        <v>13</v>
      </c>
      <c r="B21" s="16" t="s">
        <v>8</v>
      </c>
      <c r="C21" s="17" t="s">
        <v>9</v>
      </c>
      <c r="D21" s="18" t="s">
        <v>10</v>
      </c>
      <c r="E21" s="16" t="s">
        <v>11</v>
      </c>
      <c r="F21" s="19" t="s">
        <v>12</v>
      </c>
      <c r="G21" s="19" t="s">
        <v>16</v>
      </c>
      <c r="H21" s="19" t="s">
        <v>17</v>
      </c>
    </row>
    <row r="22" spans="1:8" ht="21" x14ac:dyDescent="0.4">
      <c r="A22" s="44" t="s">
        <v>42</v>
      </c>
      <c r="B22" s="44" t="s">
        <v>3</v>
      </c>
      <c r="C22" s="44" t="s">
        <v>43</v>
      </c>
      <c r="D22" s="45" t="s">
        <v>44</v>
      </c>
      <c r="E22" s="44" t="s">
        <v>0</v>
      </c>
      <c r="F22" s="37"/>
      <c r="G22" s="38"/>
      <c r="H22" s="38">
        <f>SUM(H23:H33)</f>
        <v>1439.0000000000002</v>
      </c>
    </row>
    <row r="23" spans="1:8" x14ac:dyDescent="0.4">
      <c r="A23" s="20"/>
      <c r="B23" s="20" t="s">
        <v>3</v>
      </c>
      <c r="C23" s="21" t="s">
        <v>45</v>
      </c>
      <c r="D23" s="21" t="s">
        <v>46</v>
      </c>
      <c r="E23" s="21" t="s">
        <v>25</v>
      </c>
      <c r="F23" s="24">
        <v>3.3099999999999997E-2</v>
      </c>
      <c r="G23" s="23">
        <v>411.65</v>
      </c>
      <c r="H23" s="23">
        <v>13.62</v>
      </c>
    </row>
    <row r="24" spans="1:8" x14ac:dyDescent="0.4">
      <c r="A24" s="20"/>
      <c r="B24" s="20" t="s">
        <v>3</v>
      </c>
      <c r="C24" s="21" t="s">
        <v>47</v>
      </c>
      <c r="D24" s="21" t="s">
        <v>48</v>
      </c>
      <c r="E24" s="21" t="s">
        <v>26</v>
      </c>
      <c r="F24" s="24">
        <v>6.7799999999999999E-2</v>
      </c>
      <c r="G24" s="23">
        <v>154.44</v>
      </c>
      <c r="H24" s="23">
        <v>10.47</v>
      </c>
    </row>
    <row r="25" spans="1:8" x14ac:dyDescent="0.4">
      <c r="A25" s="30" t="s">
        <v>74</v>
      </c>
      <c r="B25" s="26" t="s">
        <v>3</v>
      </c>
      <c r="C25" s="27">
        <v>41965</v>
      </c>
      <c r="D25" s="27" t="s">
        <v>50</v>
      </c>
      <c r="E25" s="27" t="s">
        <v>51</v>
      </c>
      <c r="F25" s="28">
        <v>2.5548000000000002</v>
      </c>
      <c r="G25" s="29">
        <v>533.65499999999997</v>
      </c>
      <c r="H25" s="29">
        <f>ROUND((F25*G25),2)</f>
        <v>1363.38</v>
      </c>
    </row>
    <row r="26" spans="1:8" x14ac:dyDescent="0.4">
      <c r="A26" s="20"/>
      <c r="B26" s="20" t="s">
        <v>3</v>
      </c>
      <c r="C26" s="21" t="s">
        <v>52</v>
      </c>
      <c r="D26" s="21" t="s">
        <v>53</v>
      </c>
      <c r="E26" s="21" t="s">
        <v>54</v>
      </c>
      <c r="F26" s="24">
        <v>0.80720000000000003</v>
      </c>
      <c r="G26" s="23">
        <v>17.55</v>
      </c>
      <c r="H26" s="23">
        <v>14.16</v>
      </c>
    </row>
    <row r="27" spans="1:8" x14ac:dyDescent="0.4">
      <c r="A27" s="20"/>
      <c r="B27" s="20" t="s">
        <v>3</v>
      </c>
      <c r="C27" s="21" t="s">
        <v>55</v>
      </c>
      <c r="D27" s="21" t="s">
        <v>56</v>
      </c>
      <c r="E27" s="21" t="s">
        <v>25</v>
      </c>
      <c r="F27" s="24">
        <v>3.3099999999999997E-2</v>
      </c>
      <c r="G27" s="23">
        <v>212.24</v>
      </c>
      <c r="H27" s="23">
        <v>7.02</v>
      </c>
    </row>
    <row r="28" spans="1:8" x14ac:dyDescent="0.4">
      <c r="A28" s="20"/>
      <c r="B28" s="20" t="s">
        <v>3</v>
      </c>
      <c r="C28" s="21" t="s">
        <v>57</v>
      </c>
      <c r="D28" s="21" t="s">
        <v>58</v>
      </c>
      <c r="E28" s="21" t="s">
        <v>25</v>
      </c>
      <c r="F28" s="24">
        <v>5.7500000000000002E-2</v>
      </c>
      <c r="G28" s="23">
        <v>178.07</v>
      </c>
      <c r="H28" s="23">
        <v>10.23</v>
      </c>
    </row>
    <row r="29" spans="1:8" x14ac:dyDescent="0.4">
      <c r="A29" s="20"/>
      <c r="B29" s="20" t="s">
        <v>3</v>
      </c>
      <c r="C29" s="21" t="s">
        <v>59</v>
      </c>
      <c r="D29" s="21" t="s">
        <v>60</v>
      </c>
      <c r="E29" s="21" t="s">
        <v>26</v>
      </c>
      <c r="F29" s="24">
        <v>4.3400000000000001E-2</v>
      </c>
      <c r="G29" s="23">
        <v>56.93</v>
      </c>
      <c r="H29" s="23">
        <v>2.4700000000000002</v>
      </c>
    </row>
    <row r="30" spans="1:8" x14ac:dyDescent="0.4">
      <c r="A30" s="20"/>
      <c r="B30" s="20" t="s">
        <v>3</v>
      </c>
      <c r="C30" s="21" t="s">
        <v>61</v>
      </c>
      <c r="D30" s="21" t="s">
        <v>62</v>
      </c>
      <c r="E30" s="21" t="s">
        <v>26</v>
      </c>
      <c r="F30" s="24">
        <v>6.6799999999999998E-2</v>
      </c>
      <c r="G30" s="23">
        <v>41.4</v>
      </c>
      <c r="H30" s="23">
        <v>2.76</v>
      </c>
    </row>
    <row r="31" spans="1:8" x14ac:dyDescent="0.4">
      <c r="A31" s="20"/>
      <c r="B31" s="20" t="s">
        <v>3</v>
      </c>
      <c r="C31" s="21" t="s">
        <v>63</v>
      </c>
      <c r="D31" s="21" t="s">
        <v>64</v>
      </c>
      <c r="E31" s="21" t="s">
        <v>25</v>
      </c>
      <c r="F31" s="24">
        <v>3.4099999999999998E-2</v>
      </c>
      <c r="G31" s="23">
        <v>166.48</v>
      </c>
      <c r="H31" s="23">
        <v>5.67</v>
      </c>
    </row>
    <row r="32" spans="1:8" x14ac:dyDescent="0.4">
      <c r="A32" s="20"/>
      <c r="B32" s="20" t="s">
        <v>3</v>
      </c>
      <c r="C32" s="21" t="s">
        <v>65</v>
      </c>
      <c r="D32" s="21" t="s">
        <v>66</v>
      </c>
      <c r="E32" s="21" t="s">
        <v>25</v>
      </c>
      <c r="F32" s="24">
        <v>2.9899999999999999E-2</v>
      </c>
      <c r="G32" s="23">
        <v>163.87</v>
      </c>
      <c r="H32" s="23">
        <v>4.8899999999999997</v>
      </c>
    </row>
    <row r="33" spans="1:8" x14ac:dyDescent="0.4">
      <c r="A33" s="20"/>
      <c r="B33" s="20" t="s">
        <v>3</v>
      </c>
      <c r="C33" s="21" t="s">
        <v>67</v>
      </c>
      <c r="D33" s="21" t="s">
        <v>68</v>
      </c>
      <c r="E33" s="21" t="s">
        <v>26</v>
      </c>
      <c r="F33" s="24">
        <v>7.0999999999999994E-2</v>
      </c>
      <c r="G33" s="23">
        <v>61.02</v>
      </c>
      <c r="H33" s="23">
        <v>4.33</v>
      </c>
    </row>
    <row r="34" spans="1:8" x14ac:dyDescent="0.4">
      <c r="A34" s="16" t="s">
        <v>13</v>
      </c>
      <c r="B34" s="16" t="s">
        <v>8</v>
      </c>
      <c r="C34" s="17" t="s">
        <v>9</v>
      </c>
      <c r="D34" s="18" t="s">
        <v>10</v>
      </c>
      <c r="E34" s="16" t="s">
        <v>11</v>
      </c>
      <c r="F34" s="19" t="s">
        <v>12</v>
      </c>
      <c r="G34" s="19" t="s">
        <v>16</v>
      </c>
      <c r="H34" s="19" t="s">
        <v>17</v>
      </c>
    </row>
    <row r="35" spans="1:8" ht="31.5" x14ac:dyDescent="0.4">
      <c r="A35" s="30" t="s">
        <v>74</v>
      </c>
      <c r="B35" s="30" t="s">
        <v>3</v>
      </c>
      <c r="C35" s="30" t="s">
        <v>49</v>
      </c>
      <c r="D35" s="31" t="s">
        <v>50</v>
      </c>
      <c r="E35" s="30" t="s">
        <v>51</v>
      </c>
      <c r="F35" s="32"/>
      <c r="G35" s="33"/>
      <c r="H35" s="33">
        <f>SUM(H36:H42)</f>
        <v>533.66</v>
      </c>
    </row>
    <row r="36" spans="1:8" x14ac:dyDescent="0.4">
      <c r="A36" s="20"/>
      <c r="B36" s="20"/>
      <c r="C36" s="21"/>
      <c r="D36" s="21" t="s">
        <v>75</v>
      </c>
      <c r="E36" s="21" t="s">
        <v>77</v>
      </c>
      <c r="F36" s="24">
        <v>0.48499999999999999</v>
      </c>
      <c r="G36" s="23">
        <v>53.5</v>
      </c>
      <c r="H36" s="34">
        <f t="shared" ref="H36:H37" si="0">ROUND((F36*G36),2)</f>
        <v>25.95</v>
      </c>
    </row>
    <row r="37" spans="1:8" x14ac:dyDescent="0.4">
      <c r="A37" s="20"/>
      <c r="B37" s="20"/>
      <c r="C37" s="21"/>
      <c r="D37" s="21" t="s">
        <v>80</v>
      </c>
      <c r="E37" s="21" t="s">
        <v>77</v>
      </c>
      <c r="F37" s="24">
        <f>1-(F36+F38)</f>
        <v>0.46699999999999997</v>
      </c>
      <c r="G37" s="23">
        <v>43.5</v>
      </c>
      <c r="H37" s="34">
        <f t="shared" si="0"/>
        <v>20.309999999999999</v>
      </c>
    </row>
    <row r="38" spans="1:8" x14ac:dyDescent="0.4">
      <c r="A38" s="20"/>
      <c r="B38" s="20"/>
      <c r="C38" s="21"/>
      <c r="D38" s="21" t="s">
        <v>76</v>
      </c>
      <c r="E38" s="21" t="s">
        <v>77</v>
      </c>
      <c r="F38" s="24">
        <v>4.8000000000000001E-2</v>
      </c>
      <c r="G38" s="23">
        <v>5215</v>
      </c>
      <c r="H38" s="34">
        <f>ROUND((F38*G38),2)</f>
        <v>250.32</v>
      </c>
    </row>
    <row r="39" spans="1:8" x14ac:dyDescent="0.4">
      <c r="A39" s="20"/>
      <c r="B39" s="20"/>
      <c r="C39" s="21"/>
      <c r="D39" s="21" t="s">
        <v>78</v>
      </c>
      <c r="E39" s="21" t="s">
        <v>77</v>
      </c>
      <c r="F39" s="24">
        <f>F36+F37</f>
        <v>0.95199999999999996</v>
      </c>
      <c r="G39" s="23">
        <v>10</v>
      </c>
      <c r="H39" s="34">
        <f>ROUND((F39*G39),2)</f>
        <v>9.52</v>
      </c>
    </row>
    <row r="40" spans="1:8" x14ac:dyDescent="0.4">
      <c r="A40" s="20"/>
      <c r="B40" s="20"/>
      <c r="C40" s="21"/>
      <c r="D40" s="21" t="s">
        <v>81</v>
      </c>
      <c r="E40" s="21" t="s">
        <v>77</v>
      </c>
      <c r="F40" s="24">
        <v>1</v>
      </c>
      <c r="G40" s="23">
        <v>227.56</v>
      </c>
      <c r="H40" s="34">
        <f>ROUND((F40*G40),2)</f>
        <v>227.56</v>
      </c>
    </row>
    <row r="42" spans="1:8" x14ac:dyDescent="0.4">
      <c r="A42" s="16" t="s">
        <v>13</v>
      </c>
      <c r="B42" s="16" t="s">
        <v>8</v>
      </c>
      <c r="C42" s="17" t="s">
        <v>9</v>
      </c>
      <c r="D42" s="18" t="s">
        <v>10</v>
      </c>
      <c r="E42" s="16" t="s">
        <v>11</v>
      </c>
      <c r="F42" s="19" t="s">
        <v>12</v>
      </c>
      <c r="G42" s="19" t="s">
        <v>16</v>
      </c>
      <c r="H42" s="19" t="s">
        <v>17</v>
      </c>
    </row>
    <row r="43" spans="1:8" ht="21" x14ac:dyDescent="0.4">
      <c r="A43" s="44" t="s">
        <v>69</v>
      </c>
      <c r="B43" s="44" t="s">
        <v>3</v>
      </c>
      <c r="C43" s="44" t="s">
        <v>70</v>
      </c>
      <c r="D43" s="45" t="s">
        <v>44</v>
      </c>
      <c r="E43" s="44" t="s">
        <v>0</v>
      </c>
      <c r="F43" s="37"/>
      <c r="G43" s="38"/>
      <c r="H43" s="38">
        <v>1521.98</v>
      </c>
    </row>
    <row r="44" spans="1:8" x14ac:dyDescent="0.4">
      <c r="A44" s="30" t="s">
        <v>74</v>
      </c>
      <c r="B44" s="26" t="s">
        <v>3</v>
      </c>
      <c r="C44" s="27" t="s">
        <v>71</v>
      </c>
      <c r="D44" s="27" t="s">
        <v>72</v>
      </c>
      <c r="E44" s="27" t="s">
        <v>51</v>
      </c>
      <c r="F44" s="28">
        <v>2.5548000000000002</v>
      </c>
      <c r="G44" s="29">
        <v>554.95000000000005</v>
      </c>
      <c r="H44" s="29">
        <v>1417.78</v>
      </c>
    </row>
    <row r="45" spans="1:8" x14ac:dyDescent="0.4">
      <c r="A45" s="20"/>
      <c r="B45" s="20" t="s">
        <v>3</v>
      </c>
      <c r="C45" s="21" t="s">
        <v>45</v>
      </c>
      <c r="D45" s="21" t="s">
        <v>46</v>
      </c>
      <c r="E45" s="21" t="s">
        <v>25</v>
      </c>
      <c r="F45" s="24">
        <v>4.6399999999999997E-2</v>
      </c>
      <c r="G45" s="23">
        <v>411.65</v>
      </c>
      <c r="H45" s="23">
        <v>19.100000000000001</v>
      </c>
    </row>
    <row r="46" spans="1:8" x14ac:dyDescent="0.4">
      <c r="A46" s="20"/>
      <c r="B46" s="20" t="s">
        <v>3</v>
      </c>
      <c r="C46" s="21" t="s">
        <v>47</v>
      </c>
      <c r="D46" s="21" t="s">
        <v>48</v>
      </c>
      <c r="E46" s="21" t="s">
        <v>26</v>
      </c>
      <c r="F46" s="24">
        <v>9.4899999999999998E-2</v>
      </c>
      <c r="G46" s="23">
        <v>154.44</v>
      </c>
      <c r="H46" s="23">
        <v>14.65</v>
      </c>
    </row>
    <row r="47" spans="1:8" x14ac:dyDescent="0.4">
      <c r="A47" s="20"/>
      <c r="B47" s="20" t="s">
        <v>3</v>
      </c>
      <c r="C47" s="21" t="s">
        <v>52</v>
      </c>
      <c r="D47" s="21" t="s">
        <v>53</v>
      </c>
      <c r="E47" s="21" t="s">
        <v>54</v>
      </c>
      <c r="F47" s="24">
        <v>1.1301000000000001</v>
      </c>
      <c r="G47" s="23">
        <v>17.55</v>
      </c>
      <c r="H47" s="23">
        <v>19.829999999999998</v>
      </c>
    </row>
    <row r="48" spans="1:8" x14ac:dyDescent="0.4">
      <c r="A48" s="20"/>
      <c r="B48" s="20" t="s">
        <v>3</v>
      </c>
      <c r="C48" s="21" t="s">
        <v>55</v>
      </c>
      <c r="D48" s="21" t="s">
        <v>56</v>
      </c>
      <c r="E48" s="21" t="s">
        <v>25</v>
      </c>
      <c r="F48" s="24">
        <v>4.6399999999999997E-2</v>
      </c>
      <c r="G48" s="23">
        <v>212.24</v>
      </c>
      <c r="H48" s="23">
        <v>9.84</v>
      </c>
    </row>
    <row r="49" spans="1:8" x14ac:dyDescent="0.4">
      <c r="A49" s="20"/>
      <c r="B49" s="20" t="s">
        <v>3</v>
      </c>
      <c r="C49" s="21" t="s">
        <v>57</v>
      </c>
      <c r="D49" s="21" t="s">
        <v>58</v>
      </c>
      <c r="E49" s="21" t="s">
        <v>25</v>
      </c>
      <c r="F49" s="24">
        <v>8.0500000000000002E-2</v>
      </c>
      <c r="G49" s="23">
        <v>178.07</v>
      </c>
      <c r="H49" s="23">
        <v>14.33</v>
      </c>
    </row>
    <row r="50" spans="1:8" x14ac:dyDescent="0.4">
      <c r="A50" s="20"/>
      <c r="B50" s="20" t="s">
        <v>3</v>
      </c>
      <c r="C50" s="21" t="s">
        <v>59</v>
      </c>
      <c r="D50" s="21" t="s">
        <v>60</v>
      </c>
      <c r="E50" s="21" t="s">
        <v>26</v>
      </c>
      <c r="F50" s="24">
        <v>6.0699999999999997E-2</v>
      </c>
      <c r="G50" s="23">
        <v>56.93</v>
      </c>
      <c r="H50" s="23">
        <v>3.45</v>
      </c>
    </row>
    <row r="51" spans="1:8" x14ac:dyDescent="0.4">
      <c r="A51" s="20"/>
      <c r="B51" s="20" t="s">
        <v>3</v>
      </c>
      <c r="C51" s="21" t="s">
        <v>61</v>
      </c>
      <c r="D51" s="21" t="s">
        <v>62</v>
      </c>
      <c r="E51" s="21" t="s">
        <v>26</v>
      </c>
      <c r="F51" s="24">
        <v>0.1071</v>
      </c>
      <c r="G51" s="23">
        <v>41.4</v>
      </c>
      <c r="H51" s="23">
        <v>4.43</v>
      </c>
    </row>
    <row r="52" spans="1:8" x14ac:dyDescent="0.4">
      <c r="A52" s="20"/>
      <c r="B52" s="20" t="s">
        <v>3</v>
      </c>
      <c r="C52" s="21" t="s">
        <v>63</v>
      </c>
      <c r="D52" s="21" t="s">
        <v>64</v>
      </c>
      <c r="E52" s="21" t="s">
        <v>25</v>
      </c>
      <c r="F52" s="24">
        <v>3.4099999999999998E-2</v>
      </c>
      <c r="G52" s="23">
        <v>166.48</v>
      </c>
      <c r="H52" s="23">
        <v>5.67</v>
      </c>
    </row>
    <row r="53" spans="1:8" x14ac:dyDescent="0.4">
      <c r="A53" s="20"/>
      <c r="B53" s="20" t="s">
        <v>3</v>
      </c>
      <c r="C53" s="21" t="s">
        <v>65</v>
      </c>
      <c r="D53" s="21" t="s">
        <v>66</v>
      </c>
      <c r="E53" s="21" t="s">
        <v>25</v>
      </c>
      <c r="F53" s="24">
        <v>4.19E-2</v>
      </c>
      <c r="G53" s="23">
        <v>163.87</v>
      </c>
      <c r="H53" s="23">
        <v>6.86</v>
      </c>
    </row>
    <row r="54" spans="1:8" x14ac:dyDescent="0.4">
      <c r="A54" s="20"/>
      <c r="B54" s="20" t="s">
        <v>3</v>
      </c>
      <c r="C54" s="21" t="s">
        <v>67</v>
      </c>
      <c r="D54" s="21" t="s">
        <v>68</v>
      </c>
      <c r="E54" s="21" t="s">
        <v>26</v>
      </c>
      <c r="F54" s="24">
        <v>9.9000000000000005E-2</v>
      </c>
      <c r="G54" s="23">
        <v>61.02</v>
      </c>
      <c r="H54" s="23">
        <v>6.04</v>
      </c>
    </row>
    <row r="55" spans="1:8" x14ac:dyDescent="0.4">
      <c r="A55" s="16" t="s">
        <v>13</v>
      </c>
      <c r="B55" s="16" t="s">
        <v>8</v>
      </c>
      <c r="C55" s="17" t="s">
        <v>9</v>
      </c>
      <c r="D55" s="18" t="s">
        <v>10</v>
      </c>
      <c r="E55" s="16" t="s">
        <v>11</v>
      </c>
      <c r="F55" s="19" t="s">
        <v>12</v>
      </c>
      <c r="G55" s="19" t="s">
        <v>16</v>
      </c>
      <c r="H55" s="19" t="s">
        <v>17</v>
      </c>
    </row>
    <row r="56" spans="1:8" ht="31.5" x14ac:dyDescent="0.4">
      <c r="A56" s="30" t="s">
        <v>74</v>
      </c>
      <c r="B56" s="30" t="s">
        <v>3</v>
      </c>
      <c r="C56" s="30" t="s">
        <v>71</v>
      </c>
      <c r="D56" s="31" t="s">
        <v>72</v>
      </c>
      <c r="E56" s="30" t="s">
        <v>51</v>
      </c>
      <c r="F56" s="32"/>
      <c r="G56" s="33"/>
      <c r="H56" s="33">
        <f>SUM(H57:H62)</f>
        <v>554.95000000000005</v>
      </c>
    </row>
    <row r="57" spans="1:8" x14ac:dyDescent="0.4">
      <c r="A57" s="20"/>
      <c r="B57" s="20"/>
      <c r="C57" s="21"/>
      <c r="D57" s="21" t="s">
        <v>75</v>
      </c>
      <c r="E57" s="21" t="s">
        <v>77</v>
      </c>
      <c r="F57" s="24">
        <v>0.48499999999999999</v>
      </c>
      <c r="G57" s="23">
        <v>53.5</v>
      </c>
      <c r="H57" s="34">
        <f t="shared" ref="H57:H58" si="1">ROUND((F57*G57),2)</f>
        <v>25.95</v>
      </c>
    </row>
    <row r="58" spans="1:8" x14ac:dyDescent="0.4">
      <c r="A58" s="20"/>
      <c r="B58" s="20"/>
      <c r="C58" s="21"/>
      <c r="D58" s="21" t="s">
        <v>80</v>
      </c>
      <c r="E58" s="21" t="s">
        <v>77</v>
      </c>
      <c r="F58" s="24">
        <f>1-(F57+F59)</f>
        <v>0.45899999999999996</v>
      </c>
      <c r="G58" s="23">
        <v>43.5</v>
      </c>
      <c r="H58" s="34">
        <f t="shared" si="1"/>
        <v>19.97</v>
      </c>
    </row>
    <row r="59" spans="1:8" x14ac:dyDescent="0.4">
      <c r="A59" s="20"/>
      <c r="B59" s="20"/>
      <c r="C59" s="21"/>
      <c r="D59" s="21" t="s">
        <v>76</v>
      </c>
      <c r="E59" s="21" t="s">
        <v>77</v>
      </c>
      <c r="F59" s="24">
        <v>5.6000000000000001E-2</v>
      </c>
      <c r="G59" s="23">
        <v>5215</v>
      </c>
      <c r="H59" s="34">
        <f>ROUND((F59*G59),2)</f>
        <v>292.04000000000002</v>
      </c>
    </row>
    <row r="60" spans="1:8" x14ac:dyDescent="0.4">
      <c r="A60" s="20"/>
      <c r="B60" s="20"/>
      <c r="C60" s="21"/>
      <c r="D60" s="21" t="s">
        <v>78</v>
      </c>
      <c r="E60" s="21" t="s">
        <v>77</v>
      </c>
      <c r="F60" s="24">
        <f>F57+F58</f>
        <v>0.94399999999999995</v>
      </c>
      <c r="G60" s="23">
        <v>10</v>
      </c>
      <c r="H60" s="34">
        <f>ROUND((F60*G60),2)</f>
        <v>9.44</v>
      </c>
    </row>
    <row r="61" spans="1:8" x14ac:dyDescent="0.4">
      <c r="A61" s="20"/>
      <c r="B61" s="20"/>
      <c r="C61" s="21"/>
      <c r="D61" s="21" t="s">
        <v>79</v>
      </c>
      <c r="E61" s="21" t="s">
        <v>77</v>
      </c>
      <c r="F61" s="24">
        <v>1</v>
      </c>
      <c r="G61" s="23">
        <v>207.55</v>
      </c>
      <c r="H61" s="34">
        <f>ROUND((F61*G61),2)</f>
        <v>207.55</v>
      </c>
    </row>
    <row r="63" spans="1:8" x14ac:dyDescent="0.4">
      <c r="A63" s="16" t="s">
        <v>13</v>
      </c>
      <c r="B63" s="16" t="s">
        <v>8</v>
      </c>
      <c r="C63" s="17" t="s">
        <v>9</v>
      </c>
      <c r="D63" s="18" t="s">
        <v>10</v>
      </c>
      <c r="E63" s="16" t="s">
        <v>11</v>
      </c>
      <c r="F63" s="19" t="s">
        <v>12</v>
      </c>
      <c r="G63" s="19" t="s">
        <v>16</v>
      </c>
      <c r="H63" s="19" t="s">
        <v>17</v>
      </c>
    </row>
    <row r="64" spans="1:8" ht="31.5" x14ac:dyDescent="0.4">
      <c r="A64" s="44" t="s">
        <v>73</v>
      </c>
      <c r="B64" s="44" t="s">
        <v>3</v>
      </c>
      <c r="C64" s="44" t="s">
        <v>82</v>
      </c>
      <c r="D64" s="45" t="s">
        <v>90</v>
      </c>
      <c r="E64" s="44" t="s">
        <v>89</v>
      </c>
      <c r="F64" s="37"/>
      <c r="G64" s="38"/>
      <c r="H64" s="38">
        <f>SUM(H65:H66)</f>
        <v>1.1700000000000002</v>
      </c>
    </row>
    <row r="65" spans="1:8" x14ac:dyDescent="0.4">
      <c r="A65" s="20"/>
      <c r="B65" s="20" t="s">
        <v>3</v>
      </c>
      <c r="C65" s="21" t="s">
        <v>83</v>
      </c>
      <c r="D65" s="21" t="s">
        <v>84</v>
      </c>
      <c r="E65" s="21" t="s">
        <v>25</v>
      </c>
      <c r="F65" s="22">
        <v>2.8E-3</v>
      </c>
      <c r="G65" s="23">
        <v>393.06</v>
      </c>
      <c r="H65" s="23">
        <v>1.1000000000000001</v>
      </c>
    </row>
    <row r="66" spans="1:8" x14ac:dyDescent="0.4">
      <c r="A66" s="20"/>
      <c r="B66" s="20" t="s">
        <v>3</v>
      </c>
      <c r="C66" s="21" t="s">
        <v>85</v>
      </c>
      <c r="D66" s="21" t="s">
        <v>86</v>
      </c>
      <c r="E66" s="21" t="s">
        <v>26</v>
      </c>
      <c r="F66" s="22">
        <v>1.1999999999999999E-3</v>
      </c>
      <c r="G66" s="23">
        <v>66.290000000000006</v>
      </c>
      <c r="H66" s="23">
        <v>7.0000000000000007E-2</v>
      </c>
    </row>
    <row r="68" spans="1:8" x14ac:dyDescent="0.4">
      <c r="A68" s="16" t="s">
        <v>13</v>
      </c>
      <c r="B68" s="16" t="s">
        <v>8</v>
      </c>
      <c r="C68" s="17" t="s">
        <v>9</v>
      </c>
      <c r="D68" s="18" t="s">
        <v>10</v>
      </c>
      <c r="E68" s="16" t="s">
        <v>11</v>
      </c>
      <c r="F68" s="19" t="s">
        <v>12</v>
      </c>
      <c r="G68" s="19" t="s">
        <v>16</v>
      </c>
      <c r="H68" s="19" t="s">
        <v>17</v>
      </c>
    </row>
    <row r="69" spans="1:8" ht="42" x14ac:dyDescent="0.4">
      <c r="A69" s="44" t="s">
        <v>87</v>
      </c>
      <c r="B69" s="44" t="s">
        <v>3</v>
      </c>
      <c r="C69" s="44" t="s">
        <v>88</v>
      </c>
      <c r="D69" s="45" t="s">
        <v>91</v>
      </c>
      <c r="E69" s="44" t="s">
        <v>2</v>
      </c>
      <c r="F69" s="37"/>
      <c r="G69" s="38"/>
      <c r="H69" s="38">
        <f>SUM(H70:H74)</f>
        <v>42.96</v>
      </c>
    </row>
    <row r="70" spans="1:8" x14ac:dyDescent="0.4">
      <c r="A70" s="20"/>
      <c r="B70" s="20" t="s">
        <v>3</v>
      </c>
      <c r="C70" s="21" t="s">
        <v>92</v>
      </c>
      <c r="D70" s="21" t="s">
        <v>93</v>
      </c>
      <c r="E70" s="21" t="s">
        <v>0</v>
      </c>
      <c r="F70" s="35">
        <v>7.0000000000000001E-3</v>
      </c>
      <c r="G70" s="25">
        <v>78.75</v>
      </c>
      <c r="H70" s="25">
        <v>0.55000000000000004</v>
      </c>
    </row>
    <row r="71" spans="1:8" x14ac:dyDescent="0.4">
      <c r="A71" s="20"/>
      <c r="B71" s="20" t="s">
        <v>3</v>
      </c>
      <c r="C71" s="21" t="s">
        <v>94</v>
      </c>
      <c r="D71" s="21" t="s">
        <v>95</v>
      </c>
      <c r="E71" s="21" t="s">
        <v>2</v>
      </c>
      <c r="F71" s="35">
        <v>1.0049999999999999</v>
      </c>
      <c r="G71" s="25">
        <v>25.54</v>
      </c>
      <c r="H71" s="25">
        <v>25.66</v>
      </c>
    </row>
    <row r="72" spans="1:8" x14ac:dyDescent="0.4">
      <c r="A72" s="20"/>
      <c r="B72" s="20" t="s">
        <v>3</v>
      </c>
      <c r="C72" s="21" t="s">
        <v>96</v>
      </c>
      <c r="D72" s="21" t="s">
        <v>97</v>
      </c>
      <c r="E72" s="21" t="s">
        <v>54</v>
      </c>
      <c r="F72" s="35">
        <v>0.39400000000000002</v>
      </c>
      <c r="G72" s="25">
        <v>23.1</v>
      </c>
      <c r="H72" s="25">
        <v>9.1</v>
      </c>
    </row>
    <row r="73" spans="1:8" x14ac:dyDescent="0.4">
      <c r="A73" s="20"/>
      <c r="B73" s="20" t="s">
        <v>3</v>
      </c>
      <c r="C73" s="21" t="s">
        <v>5</v>
      </c>
      <c r="D73" s="21" t="s">
        <v>98</v>
      </c>
      <c r="E73" s="21" t="s">
        <v>54</v>
      </c>
      <c r="F73" s="35">
        <v>0.39400000000000002</v>
      </c>
      <c r="G73" s="25">
        <v>16.68</v>
      </c>
      <c r="H73" s="25">
        <v>6.57</v>
      </c>
    </row>
    <row r="74" spans="1:8" x14ac:dyDescent="0.4">
      <c r="A74" s="20"/>
      <c r="B74" s="20" t="s">
        <v>3</v>
      </c>
      <c r="C74" s="21" t="s">
        <v>99</v>
      </c>
      <c r="D74" s="21" t="s">
        <v>100</v>
      </c>
      <c r="E74" s="21" t="s">
        <v>0</v>
      </c>
      <c r="F74" s="35">
        <v>2E-3</v>
      </c>
      <c r="G74" s="25">
        <v>541.12</v>
      </c>
      <c r="H74" s="25">
        <v>1.08</v>
      </c>
    </row>
    <row r="76" spans="1:8" x14ac:dyDescent="0.4">
      <c r="A76" s="16" t="s">
        <v>13</v>
      </c>
      <c r="B76" s="16" t="s">
        <v>8</v>
      </c>
      <c r="C76" s="17" t="s">
        <v>9</v>
      </c>
      <c r="D76" s="18" t="s">
        <v>10</v>
      </c>
      <c r="E76" s="16" t="s">
        <v>11</v>
      </c>
      <c r="F76" s="19" t="s">
        <v>12</v>
      </c>
      <c r="G76" s="19" t="s">
        <v>16</v>
      </c>
      <c r="H76" s="19" t="s">
        <v>17</v>
      </c>
    </row>
    <row r="77" spans="1:8" ht="31.5" x14ac:dyDescent="0.4">
      <c r="A77" s="44" t="s">
        <v>101</v>
      </c>
      <c r="B77" s="44" t="s">
        <v>3</v>
      </c>
      <c r="C77" s="44" t="s">
        <v>102</v>
      </c>
      <c r="D77" s="45" t="s">
        <v>103</v>
      </c>
      <c r="E77" s="44" t="s">
        <v>2</v>
      </c>
      <c r="F77" s="37"/>
      <c r="G77" s="38"/>
      <c r="H77" s="38">
        <f>SUM(H78:H83)</f>
        <v>570.42000000000007</v>
      </c>
    </row>
    <row r="78" spans="1:8" x14ac:dyDescent="0.4">
      <c r="A78" s="20"/>
      <c r="B78" s="20" t="s">
        <v>3</v>
      </c>
      <c r="C78" s="13" t="s">
        <v>104</v>
      </c>
      <c r="D78" s="13" t="s">
        <v>105</v>
      </c>
      <c r="E78" s="13" t="s">
        <v>2</v>
      </c>
      <c r="F78" s="36">
        <v>2.5</v>
      </c>
      <c r="G78" s="14">
        <v>16.23</v>
      </c>
      <c r="H78" s="14">
        <v>40.57</v>
      </c>
    </row>
    <row r="79" spans="1:8" x14ac:dyDescent="0.4">
      <c r="A79" s="20"/>
      <c r="B79" s="20" t="s">
        <v>3</v>
      </c>
      <c r="C79" s="13" t="s">
        <v>106</v>
      </c>
      <c r="D79" s="13" t="s">
        <v>107</v>
      </c>
      <c r="E79" s="13" t="s">
        <v>2</v>
      </c>
      <c r="F79" s="36">
        <v>2</v>
      </c>
      <c r="G79" s="14">
        <v>2.91</v>
      </c>
      <c r="H79" s="14">
        <v>5.82</v>
      </c>
    </row>
    <row r="80" spans="1:8" x14ac:dyDescent="0.4">
      <c r="A80" s="20"/>
      <c r="B80" s="20" t="s">
        <v>3</v>
      </c>
      <c r="C80" s="13" t="s">
        <v>108</v>
      </c>
      <c r="D80" s="13" t="s">
        <v>109</v>
      </c>
      <c r="E80" s="13" t="s">
        <v>0</v>
      </c>
      <c r="F80" s="36">
        <v>1.2130000000000001</v>
      </c>
      <c r="G80" s="14">
        <v>350</v>
      </c>
      <c r="H80" s="14">
        <v>424.55</v>
      </c>
    </row>
    <row r="81" spans="1:8" x14ac:dyDescent="0.4">
      <c r="A81" s="20"/>
      <c r="B81" s="20" t="s">
        <v>3</v>
      </c>
      <c r="C81" s="13" t="s">
        <v>7</v>
      </c>
      <c r="D81" s="13" t="s">
        <v>110</v>
      </c>
      <c r="E81" s="13" t="s">
        <v>54</v>
      </c>
      <c r="F81" s="36">
        <v>2.2559999999999998</v>
      </c>
      <c r="G81" s="14">
        <v>22.84</v>
      </c>
      <c r="H81" s="14">
        <v>51.52</v>
      </c>
    </row>
    <row r="82" spans="1:8" x14ac:dyDescent="0.4">
      <c r="A82" s="20"/>
      <c r="B82" s="20" t="s">
        <v>3</v>
      </c>
      <c r="C82" s="13" t="s">
        <v>96</v>
      </c>
      <c r="D82" s="13" t="s">
        <v>97</v>
      </c>
      <c r="E82" s="13" t="s">
        <v>54</v>
      </c>
      <c r="F82" s="36">
        <v>0.26</v>
      </c>
      <c r="G82" s="14">
        <v>23.1</v>
      </c>
      <c r="H82" s="14">
        <v>6</v>
      </c>
    </row>
    <row r="83" spans="1:8" x14ac:dyDescent="0.4">
      <c r="B83" s="20" t="s">
        <v>3</v>
      </c>
      <c r="C83" s="13" t="s">
        <v>5</v>
      </c>
      <c r="D83" s="13" t="s">
        <v>98</v>
      </c>
      <c r="E83" s="13" t="s">
        <v>54</v>
      </c>
      <c r="F83" s="36">
        <v>2.516</v>
      </c>
      <c r="G83" s="14">
        <v>16.68</v>
      </c>
      <c r="H83" s="14">
        <v>41.96</v>
      </c>
    </row>
  </sheetData>
  <pageMargins left="0.511811024" right="0.511811024" top="0.78740157499999996" bottom="0.78740157499999996" header="0.31496062000000002" footer="0.31496062000000002"/>
  <pageSetup paperSize="9" scale="86" orientation="portrait" r:id="rId1"/>
  <rowBreaks count="1" manualBreakCount="1">
    <brk id="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Weber Neves Marins</dc:creator>
  <cp:lastModifiedBy>Henrique Weber Neves Marins</cp:lastModifiedBy>
  <dcterms:created xsi:type="dcterms:W3CDTF">2022-02-25T15:49:40Z</dcterms:created>
  <dcterms:modified xsi:type="dcterms:W3CDTF">2022-03-03T13:26:23Z</dcterms:modified>
</cp:coreProperties>
</file>